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N III\PACHETE INFORMATII\PACHETE INFORMATII P5_5.2\Pachet informatii Modul CERN\APEL 2019\FINAL APROBAT\Pentru site\formulare\RO\"/>
    </mc:Choice>
  </mc:AlternateContent>
  <xr:revisionPtr revIDLastSave="0" documentId="13_ncr:1_{E85872BD-AC63-4EFE-AB16-3C14F61D958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1" sheetId="1" r:id="rId1"/>
    <sheet name="C1_RO" sheetId="4" r:id="rId2"/>
    <sheet name="C1.1_RO" sheetId="6" r:id="rId3"/>
    <sheet name="C1.2_RO" sheetId="8" r:id="rId4"/>
  </sheets>
  <definedNames>
    <definedName name="_Toc442172681" localSheetId="0">'A1'!#REF!</definedName>
    <definedName name="_xlnm.Print_Area" localSheetId="0">'A1'!$A$1:$L$39</definedName>
    <definedName name="_xlnm.Print_Area" localSheetId="2">'C1.1_RO'!$A$1:$M$37</definedName>
    <definedName name="_xlnm.Print_Area" localSheetId="3">'C1.2_RO'!$A$1:$E$33</definedName>
    <definedName name="_xlnm.Print_Area" localSheetId="1">'C1_RO'!$A$1:$E$31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9" i="1" l="1"/>
  <c r="I30" i="1"/>
  <c r="I29" i="1"/>
  <c r="E14" i="6" l="1"/>
  <c r="E13" i="6"/>
  <c r="E12" i="6"/>
  <c r="E11" i="6"/>
  <c r="D30" i="1"/>
  <c r="C22" i="8" l="1"/>
  <c r="C26" i="8"/>
  <c r="C25" i="8"/>
  <c r="E22" i="8"/>
  <c r="E23" i="8"/>
  <c r="D23" i="8"/>
  <c r="D22" i="8"/>
  <c r="B23" i="8"/>
  <c r="B22" i="8"/>
  <c r="C20" i="8"/>
  <c r="C19" i="8"/>
  <c r="C17" i="8"/>
  <c r="C16" i="8"/>
  <c r="C14" i="8"/>
  <c r="C13" i="8"/>
  <c r="C11" i="8"/>
  <c r="C23" i="8" s="1"/>
  <c r="C10" i="8"/>
  <c r="H26" i="6"/>
  <c r="I26" i="6"/>
  <c r="J26" i="6"/>
  <c r="K26" i="6"/>
  <c r="L26" i="6"/>
  <c r="M26" i="6"/>
  <c r="G26" i="6"/>
  <c r="I20" i="6"/>
  <c r="I25" i="6"/>
  <c r="G25" i="6"/>
  <c r="M25" i="6"/>
  <c r="L25" i="6"/>
  <c r="K25" i="6"/>
  <c r="J25" i="6"/>
  <c r="H25" i="6"/>
  <c r="H20" i="6"/>
  <c r="J20" i="6"/>
  <c r="K20" i="6"/>
  <c r="L20" i="6"/>
  <c r="M20" i="6"/>
  <c r="G20" i="6"/>
  <c r="G15" i="6"/>
  <c r="H15" i="6"/>
  <c r="M15" i="6"/>
  <c r="J15" i="6"/>
  <c r="K15" i="6"/>
  <c r="L15" i="6"/>
  <c r="I15" i="6"/>
  <c r="M12" i="6"/>
  <c r="M13" i="6"/>
  <c r="M14" i="6"/>
  <c r="M11" i="6"/>
  <c r="L11" i="6"/>
  <c r="K12" i="6"/>
  <c r="K13" i="6"/>
  <c r="K14" i="6"/>
  <c r="K11" i="6"/>
  <c r="J11" i="6"/>
  <c r="J14" i="6"/>
  <c r="J13" i="6"/>
  <c r="J12" i="6"/>
  <c r="I12" i="6"/>
  <c r="I13" i="6"/>
  <c r="I14" i="6"/>
  <c r="I11" i="6"/>
  <c r="C21" i="4"/>
  <c r="E21" i="4"/>
  <c r="D21" i="4"/>
  <c r="D15" i="4"/>
  <c r="E15" i="4"/>
  <c r="E12" i="4"/>
  <c r="D12" i="4"/>
  <c r="C12" i="4" s="1"/>
  <c r="C13" i="4"/>
  <c r="C14" i="4"/>
  <c r="C16" i="4"/>
  <c r="C17" i="4"/>
  <c r="C18" i="4"/>
  <c r="C19" i="4"/>
  <c r="C20" i="4"/>
  <c r="F28" i="1"/>
  <c r="H25" i="1"/>
  <c r="H18" i="1"/>
  <c r="K18" i="1"/>
  <c r="F25" i="1"/>
  <c r="F21" i="1"/>
  <c r="F18" i="1"/>
  <c r="K24" i="1"/>
  <c r="K23" i="1"/>
  <c r="K25" i="1" s="1"/>
  <c r="K20" i="1"/>
  <c r="K19" i="1"/>
  <c r="K21" i="1" s="1"/>
  <c r="K17" i="1"/>
  <c r="K16" i="1"/>
  <c r="H27" i="1"/>
  <c r="H26" i="1"/>
  <c r="H28" i="1" s="1"/>
  <c r="G27" i="1"/>
  <c r="G26" i="1"/>
  <c r="F27" i="1"/>
  <c r="K27" i="1" s="1"/>
  <c r="F26" i="1"/>
  <c r="K26" i="1" s="1"/>
  <c r="K28" i="1" s="1"/>
  <c r="G25" i="1"/>
  <c r="H21" i="1"/>
  <c r="G21" i="1"/>
  <c r="G18" i="1"/>
  <c r="C15" i="4" l="1"/>
  <c r="G28" i="1"/>
  <c r="L14" i="6" l="1"/>
  <c r="L13" i="6"/>
  <c r="L12" i="6"/>
</calcChain>
</file>

<file path=xl/sharedStrings.xml><?xml version="1.0" encoding="utf-8"?>
<sst xmlns="http://schemas.openxmlformats.org/spreadsheetml/2006/main" count="163" uniqueCount="125">
  <si>
    <t>Programul/Subprogramul/Modulul</t>
  </si>
  <si>
    <t>5/5.2/CERN-RO</t>
  </si>
  <si>
    <t>Tipul proiectului</t>
  </si>
  <si>
    <t>CD</t>
  </si>
  <si>
    <t xml:space="preserve">Programul/Programele CERN la care se participă </t>
  </si>
  <si>
    <t>(Exemplu: SPS / NA62)</t>
  </si>
  <si>
    <t>Titlul  proiectului / Acronimul</t>
  </si>
  <si>
    <t>Durata proiectului</t>
  </si>
  <si>
    <t>INFORMAȚII FINANCIARE GENERALE DESPRE PROPUNEREA DE PROIECT</t>
  </si>
  <si>
    <t>Anul începerii proiectului</t>
  </si>
  <si>
    <t>Anul finalizării proiectului</t>
  </si>
  <si>
    <t>Durata (luni)</t>
  </si>
  <si>
    <t>Parteneri implicaţi în proiect</t>
  </si>
  <si>
    <t>lei</t>
  </si>
  <si>
    <t>Numele abreviat al organizaţiei</t>
  </si>
  <si>
    <t>Tip organizaţie</t>
  </si>
  <si>
    <t>Fonduri solicitate</t>
  </si>
  <si>
    <t>Costuri totale</t>
  </si>
  <si>
    <t>Surse proprii</t>
  </si>
  <si>
    <t>Alte surse</t>
  </si>
  <si>
    <t xml:space="preserve">TOTAL </t>
  </si>
  <si>
    <t>.............</t>
  </si>
  <si>
    <t>TOTAL</t>
  </si>
  <si>
    <t>Fonduri solicitate de la bugetul programului din total (%)</t>
  </si>
  <si>
    <t>Pondere fonduri alocate pentru achiziţii din total buget program (%)</t>
  </si>
  <si>
    <t>Fonduri alocate din alte surse de finanţare din total (%)</t>
  </si>
  <si>
    <t>Total fonduri solicitate de la bugetul programului</t>
  </si>
  <si>
    <t>Propunerea de proiect reprezintă o continuare a unor lucrări care au fost finanţate în cadrul altui program. În caz afirmativ, se vor indica, pe o pagina separată care se va anexa prezentei propuneri, programul, anul, titlul lucrărilor respective şi fondurile din care au fost finanţate.</t>
  </si>
  <si>
    <t>DA</t>
  </si>
  <si>
    <t>NU</t>
  </si>
  <si>
    <t>Reprezentant legal al Conducătorului de proiect,</t>
  </si>
  <si>
    <t>Director proiect,</t>
  </si>
  <si>
    <t>(Funcţie, nume şi prenume, semnătură, ştampilă)</t>
  </si>
  <si>
    <t>(Nume şi prenume, semnătură)</t>
  </si>
  <si>
    <t xml:space="preserve">Data </t>
  </si>
  <si>
    <t>TOTAL GENERAL</t>
  </si>
  <si>
    <t>Director Proiect,</t>
  </si>
  <si>
    <t>Formular C1_RO – Deviz cadru</t>
  </si>
  <si>
    <t>DEVIZ CADRU</t>
  </si>
  <si>
    <t>conform normelor aprobate prin H.G. 134/2011</t>
  </si>
  <si>
    <t xml:space="preserve"> lei</t>
  </si>
  <si>
    <t>Categoria de cheltuieli</t>
  </si>
  <si>
    <t>Total</t>
  </si>
  <si>
    <r>
      <t>CHELTUIELI CU PERSONALUL</t>
    </r>
    <r>
      <rPr>
        <sz val="10"/>
        <color theme="1"/>
        <rFont val="Times New Roman"/>
        <family val="1"/>
      </rPr>
      <t>, din care:</t>
    </r>
  </si>
  <si>
    <t xml:space="preserve">1.1. salarii şi venituri asimilate salariilor, potrivit legii </t>
  </si>
  <si>
    <t>1.2. contribuţii aferente salariilor şi veniturilor asimilate acestora</t>
  </si>
  <si>
    <r>
      <t>CHELTIELI CU LOGISTICA</t>
    </r>
    <r>
      <rPr>
        <sz val="10"/>
        <color theme="1"/>
        <rFont val="Times New Roman"/>
        <family val="1"/>
      </rPr>
      <t>, din care:</t>
    </r>
  </si>
  <si>
    <t>2.1. cheltuieli de capital</t>
  </si>
  <si>
    <t>2.2. cheltuieli privind stocurile</t>
  </si>
  <si>
    <t>CHELTUIELI DE DEPLASARE</t>
  </si>
  <si>
    <t xml:space="preserve">CHELTUIELI INDIRECTE (regie) * </t>
  </si>
  <si>
    <r>
      <t xml:space="preserve">TOTAL CHELTUIELI </t>
    </r>
    <r>
      <rPr>
        <i/>
        <sz val="10"/>
        <color theme="1"/>
        <rFont val="Times New Roman"/>
        <family val="1"/>
      </rPr>
      <t>(1+2+3+4)</t>
    </r>
  </si>
  <si>
    <t>Datele se confirmă pe răspunderea noastră.</t>
  </si>
  <si>
    <t>* Se va specifica cota de regie (%) și cheia de repartizare (exclusiv cheltuieli de capital).</t>
  </si>
  <si>
    <t>- Se va preciza dacă contractorul este sau nu plătitor de TVA şi dacă TVA este dedusă.</t>
  </si>
  <si>
    <r>
      <t>- Se anexează fundamentarea cheltuielilor salariale (</t>
    </r>
    <r>
      <rPr>
        <sz val="8"/>
        <color rgb="FF000000"/>
        <rFont val="Times New Roman"/>
        <family val="1"/>
      </rPr>
      <t>Form C1_RO_Anexa_1).</t>
    </r>
  </si>
  <si>
    <t>Reprezentant legal al</t>
  </si>
  <si>
    <t>Director Economic,</t>
  </si>
  <si>
    <t>Conducătorului de proiect</t>
  </si>
  <si>
    <t>(funcție, nume și prenume, semnatură, ștampilă)</t>
  </si>
  <si>
    <t>Data</t>
  </si>
  <si>
    <t>NOTA DE FUNDAMENTARE A MANOPEREI</t>
  </si>
  <si>
    <t>Nr crt.</t>
  </si>
  <si>
    <t>Numele si prenumele</t>
  </si>
  <si>
    <t>Functia in cadrul proiectului sau gradul profesional*</t>
  </si>
  <si>
    <t>Plafon tarif orar ** (in Lei)</t>
  </si>
  <si>
    <t xml:space="preserve"> Tarif orar pentru proiect (in Lei)***</t>
  </si>
  <si>
    <t>Numarul de ore de lucru planificate</t>
  </si>
  <si>
    <t>Echivalent norma intreaga (ENI)****</t>
  </si>
  <si>
    <t>Manopera</t>
  </si>
  <si>
    <t xml:space="preserve">CONDUCATOR PROIECT </t>
  </si>
  <si>
    <t>ANUL</t>
  </si>
  <si>
    <t>................</t>
  </si>
  <si>
    <t>.................</t>
  </si>
  <si>
    <t>PARTENER 1 </t>
  </si>
  <si>
    <t>ANUL </t>
  </si>
  <si>
    <t>..................</t>
  </si>
  <si>
    <t> TOTAL P1</t>
  </si>
  <si>
    <t>............</t>
  </si>
  <si>
    <t>..............</t>
  </si>
  <si>
    <t>TOTAL Pn</t>
  </si>
  <si>
    <t>Conducatorului de proiect,</t>
  </si>
  <si>
    <t>(functie, nume si prenume, semnatura, stampila)</t>
  </si>
  <si>
    <t xml:space="preserve"> </t>
  </si>
  <si>
    <t>CONTRIBUȚII FINANCIARE LA EXPERIMENTUL CERN</t>
  </si>
  <si>
    <t>(în conformitate cu MoU)</t>
  </si>
  <si>
    <t>Anul</t>
  </si>
  <si>
    <t>Valoarea (în CHF)</t>
  </si>
  <si>
    <t>Valoarea (în Lei)</t>
  </si>
  <si>
    <t xml:space="preserve">din care </t>
  </si>
  <si>
    <t>Numerar („in cash”)</t>
  </si>
  <si>
    <t>În natura („in kind”)</t>
  </si>
  <si>
    <t xml:space="preserve">M&amp;O A </t>
  </si>
  <si>
    <t>M&amp;O B</t>
  </si>
  <si>
    <t>Upgrade Common Fund</t>
  </si>
  <si>
    <t>Upgrade Sub-detector</t>
  </si>
  <si>
    <t>Total contribuții</t>
  </si>
  <si>
    <t xml:space="preserve">Director Economic, </t>
  </si>
  <si>
    <t>(funcție, nume și prenume, semnătura, ștampilă)</t>
  </si>
  <si>
    <t>In continuare ☐</t>
  </si>
  <si>
    <t xml:space="preserve">Nou ☐ </t>
  </si>
  <si>
    <t>Fonduri din surse de finanţare, altele decât cele de la bugetul programului</t>
  </si>
  <si>
    <t>Conducător de proiect ……..</t>
  </si>
  <si>
    <t>Partener 1 ……….</t>
  </si>
  <si>
    <t>Ex: CS I, CS II</t>
  </si>
  <si>
    <t>Ex: ACS</t>
  </si>
  <si>
    <t>Ex: CSIII, CS, EC</t>
  </si>
  <si>
    <t>Ex: Tehnician</t>
  </si>
  <si>
    <r>
      <t> </t>
    </r>
    <r>
      <rPr>
        <b/>
        <sz val="10"/>
        <color theme="1"/>
        <rFont val="Times New Roman"/>
        <family val="1"/>
      </rPr>
      <t>TOTAL CO</t>
    </r>
  </si>
  <si>
    <r>
      <t> </t>
    </r>
    <r>
      <rPr>
        <b/>
        <sz val="10"/>
        <color theme="1"/>
        <rFont val="Times New Roman"/>
        <family val="1"/>
      </rPr>
      <t>.....PARTENER n</t>
    </r>
  </si>
  <si>
    <r>
      <t>Partener i</t>
    </r>
    <r>
      <rPr>
        <i/>
        <sz val="11"/>
        <color theme="1"/>
        <rFont val="Times New Roman"/>
        <family val="1"/>
        <charset val="238"/>
      </rPr>
      <t xml:space="preserve"> ………..</t>
    </r>
  </si>
  <si>
    <t>2.3. cheltuieli cu serviciile executate de terţi (inclusiv contribuția la CERN)</t>
  </si>
  <si>
    <t>Anexa C1.1_RO – Nota de fundamentare a manoperei</t>
  </si>
  <si>
    <t>Anexa C1.2_RO – Contribuții financiare la experimentul CERN</t>
  </si>
  <si>
    <t>Experimentul LHC / Acronimul proiectului</t>
  </si>
  <si>
    <t>Experimentul Non-LHC / Acronimul proiectului</t>
  </si>
  <si>
    <t>a) în anul 2020; b) în anul 2021</t>
  </si>
  <si>
    <t>a)</t>
  </si>
  <si>
    <t>b)</t>
  </si>
  <si>
    <t>(a+b)</t>
  </si>
  <si>
    <t>* In conformitate cu HG 583/2015 (Art. 26, Tabelul 2) cu modificările şi completările ulterioare</t>
  </si>
  <si>
    <t>*** Tarif orar pentru proiect: Salariul brut conform (planificat in cadrul proiectului, in Lei) / 166,666 de ore (numarul mediu de ore lucrate intr-o luna)</t>
  </si>
  <si>
    <t>**** ENI = Numarul de ore lucrate planificate /  ((166,666 de ore (numarul mediu de ore lucrate intr-o luna)  X 12 luni))</t>
  </si>
  <si>
    <t>**Plafon tarif orar = Limita maxima pentru un ENI (in conformitate cu HG 583/2015 cu modificările ulterioare, in Euro/oră) * 4,7515 (curs valutar infoeuro pentru luna septembrie 2019)</t>
  </si>
  <si>
    <r>
      <rPr>
        <b/>
        <sz val="11"/>
        <color theme="1"/>
        <rFont val="Times New Roman"/>
        <family val="1"/>
      </rPr>
      <t>Formular A1:</t>
    </r>
    <r>
      <rPr>
        <sz val="11"/>
        <color theme="1"/>
        <rFont val="Times New Roman"/>
        <family val="1"/>
        <charset val="238"/>
      </rPr>
      <t xml:space="preserve"> Informaţii financiare generale despre proiect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</si>
</sst>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F1DE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 vertical="center" indent="5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5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5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5" fillId="0" borderId="0" xfId="0" applyFont="1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/>
    </xf>
    <xf numFmtId="4" fontId="10" fillId="0" borderId="3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 wrapText="1"/>
    </xf>
    <xf numFmtId="4" fontId="10" fillId="0" borderId="3" xfId="0" applyNumberFormat="1" applyFont="1" applyBorder="1" applyAlignment="1">
      <alignment vertical="center" wrapText="1"/>
    </xf>
    <xf numFmtId="4" fontId="9" fillId="0" borderId="3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vertical="center" wrapText="1"/>
    </xf>
    <xf numFmtId="4" fontId="9" fillId="0" borderId="3" xfId="0" applyNumberFormat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3" fontId="2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4" fontId="10" fillId="0" borderId="4" xfId="0" applyNumberFormat="1" applyFont="1" applyBorder="1" applyAlignment="1">
      <alignment horizontal="righ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3" borderId="22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tabSelected="1" zoomScale="85" zoomScaleNormal="85" workbookViewId="0">
      <selection activeCell="Q16" sqref="Q16"/>
    </sheetView>
  </sheetViews>
  <sheetFormatPr defaultColWidth="8.85546875" defaultRowHeight="15" x14ac:dyDescent="0.25"/>
  <cols>
    <col min="1" max="1" width="22.7109375" style="35" customWidth="1"/>
    <col min="2" max="2" width="13.28515625" style="35" customWidth="1"/>
    <col min="3" max="3" width="10.28515625" style="35" customWidth="1"/>
    <col min="4" max="4" width="7.85546875" style="35" customWidth="1"/>
    <col min="5" max="5" width="7.5703125" style="35" customWidth="1"/>
    <col min="6" max="6" width="9.85546875" style="35" customWidth="1"/>
    <col min="7" max="7" width="16.7109375" style="35" customWidth="1"/>
    <col min="8" max="8" width="8.85546875" style="35"/>
    <col min="9" max="9" width="7.5703125" style="35" customWidth="1"/>
    <col min="10" max="10" width="8.85546875" style="35" hidden="1" customWidth="1"/>
    <col min="11" max="11" width="8.85546875" style="35"/>
    <col min="12" max="12" width="8.28515625" style="35" customWidth="1"/>
    <col min="13" max="16384" width="8.85546875" style="35"/>
  </cols>
  <sheetData>
    <row r="1" spans="1:12" x14ac:dyDescent="0.25">
      <c r="A1" s="34"/>
      <c r="G1" s="61"/>
      <c r="K1" s="36"/>
      <c r="L1" s="62" t="s">
        <v>124</v>
      </c>
    </row>
    <row r="2" spans="1:12" ht="26.45" customHeight="1" x14ac:dyDescent="0.25">
      <c r="A2" s="65" t="s">
        <v>0</v>
      </c>
      <c r="B2" s="66"/>
      <c r="C2" s="66"/>
      <c r="D2" s="66"/>
      <c r="E2" s="67"/>
      <c r="F2" s="68" t="s">
        <v>1</v>
      </c>
      <c r="G2" s="68"/>
      <c r="H2" s="68"/>
      <c r="I2" s="68"/>
      <c r="J2" s="68"/>
      <c r="K2" s="68"/>
      <c r="L2" s="68"/>
    </row>
    <row r="3" spans="1:12" ht="22.5" customHeight="1" x14ac:dyDescent="0.25">
      <c r="A3" s="65" t="s">
        <v>2</v>
      </c>
      <c r="B3" s="66"/>
      <c r="C3" s="66"/>
      <c r="D3" s="66"/>
      <c r="E3" s="67"/>
      <c r="F3" s="48" t="s">
        <v>3</v>
      </c>
      <c r="G3" s="74" t="s">
        <v>99</v>
      </c>
      <c r="H3" s="75"/>
      <c r="I3" s="68" t="s">
        <v>100</v>
      </c>
      <c r="J3" s="68"/>
      <c r="K3" s="68"/>
      <c r="L3" s="68"/>
    </row>
    <row r="4" spans="1:12" ht="19.5" customHeight="1" x14ac:dyDescent="0.25">
      <c r="A4" s="65" t="s">
        <v>4</v>
      </c>
      <c r="B4" s="66"/>
      <c r="C4" s="66"/>
      <c r="D4" s="66"/>
      <c r="E4" s="67"/>
      <c r="F4" s="68" t="s">
        <v>5</v>
      </c>
      <c r="G4" s="68"/>
      <c r="H4" s="68"/>
      <c r="I4" s="68"/>
      <c r="J4" s="68"/>
      <c r="K4" s="68"/>
      <c r="L4" s="68"/>
    </row>
    <row r="5" spans="1:12" ht="13.15" customHeight="1" x14ac:dyDescent="0.25">
      <c r="A5" s="65" t="s">
        <v>6</v>
      </c>
      <c r="B5" s="66"/>
      <c r="C5" s="66"/>
      <c r="D5" s="66"/>
      <c r="E5" s="67"/>
      <c r="F5" s="70"/>
      <c r="G5" s="70"/>
      <c r="H5" s="70"/>
      <c r="I5" s="70"/>
      <c r="J5" s="70"/>
      <c r="K5" s="70"/>
      <c r="L5" s="70"/>
    </row>
    <row r="6" spans="1:12" x14ac:dyDescent="0.25">
      <c r="A6" s="65" t="s">
        <v>7</v>
      </c>
      <c r="B6" s="66"/>
      <c r="C6" s="66"/>
      <c r="D6" s="66"/>
      <c r="E6" s="67"/>
      <c r="F6" s="71"/>
      <c r="G6" s="72"/>
      <c r="H6" s="72"/>
      <c r="I6" s="72"/>
      <c r="J6" s="72"/>
      <c r="K6" s="72"/>
      <c r="L6" s="73"/>
    </row>
    <row r="7" spans="1:12" x14ac:dyDescent="0.25">
      <c r="A7" s="37"/>
    </row>
    <row r="8" spans="1:12" x14ac:dyDescent="0.25">
      <c r="A8" s="69" t="s">
        <v>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</row>
    <row r="9" spans="1:12" x14ac:dyDescent="0.25">
      <c r="A9" s="38"/>
    </row>
    <row r="10" spans="1:12" ht="25.15" customHeight="1" x14ac:dyDescent="0.25">
      <c r="A10" s="39" t="s">
        <v>9</v>
      </c>
      <c r="B10" s="63"/>
      <c r="C10" s="64"/>
      <c r="D10" s="63" t="s">
        <v>10</v>
      </c>
      <c r="E10" s="64"/>
      <c r="F10" s="64"/>
      <c r="G10" s="58"/>
      <c r="H10" s="97" t="s">
        <v>11</v>
      </c>
      <c r="I10" s="98"/>
      <c r="J10" s="98"/>
      <c r="K10" s="99"/>
      <c r="L10" s="40"/>
    </row>
    <row r="11" spans="1:12" ht="19.149999999999999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2"/>
      <c r="K11" s="42"/>
      <c r="L11" s="43"/>
    </row>
    <row r="12" spans="1:12" x14ac:dyDescent="0.25">
      <c r="A12" s="44" t="s">
        <v>12</v>
      </c>
      <c r="L12" s="35" t="s">
        <v>13</v>
      </c>
    </row>
    <row r="13" spans="1:12" ht="52.9" customHeight="1" x14ac:dyDescent="0.25">
      <c r="A13" s="90"/>
      <c r="B13" s="90" t="s">
        <v>14</v>
      </c>
      <c r="C13" s="90" t="s">
        <v>15</v>
      </c>
      <c r="D13" s="90"/>
      <c r="E13" s="93" t="s">
        <v>16</v>
      </c>
      <c r="F13" s="94"/>
      <c r="G13" s="90" t="s">
        <v>101</v>
      </c>
      <c r="H13" s="90"/>
      <c r="I13" s="90"/>
      <c r="J13" s="90"/>
      <c r="K13" s="90" t="s">
        <v>17</v>
      </c>
      <c r="L13" s="90"/>
    </row>
    <row r="14" spans="1:12" ht="15" customHeight="1" x14ac:dyDescent="0.25">
      <c r="A14" s="90"/>
      <c r="B14" s="90"/>
      <c r="C14" s="90"/>
      <c r="D14" s="90"/>
      <c r="E14" s="95"/>
      <c r="F14" s="96"/>
      <c r="G14" s="90"/>
      <c r="H14" s="90"/>
      <c r="I14" s="90"/>
      <c r="J14" s="90"/>
      <c r="K14" s="90"/>
      <c r="L14" s="90"/>
    </row>
    <row r="15" spans="1:12" ht="15" customHeight="1" x14ac:dyDescent="0.25">
      <c r="A15" s="90"/>
      <c r="B15" s="90"/>
      <c r="C15" s="90"/>
      <c r="D15" s="90"/>
      <c r="E15" s="95"/>
      <c r="F15" s="96"/>
      <c r="G15" s="45" t="s">
        <v>18</v>
      </c>
      <c r="H15" s="90" t="s">
        <v>19</v>
      </c>
      <c r="I15" s="90"/>
      <c r="J15" s="90"/>
      <c r="K15" s="90"/>
      <c r="L15" s="90"/>
    </row>
    <row r="16" spans="1:12" x14ac:dyDescent="0.25">
      <c r="A16" s="88" t="s">
        <v>102</v>
      </c>
      <c r="B16" s="87"/>
      <c r="C16" s="87"/>
      <c r="D16" s="63"/>
      <c r="E16" s="53" t="s">
        <v>117</v>
      </c>
      <c r="F16" s="54"/>
      <c r="G16" s="49"/>
      <c r="H16" s="80"/>
      <c r="I16" s="80"/>
      <c r="J16" s="80"/>
      <c r="K16" s="80">
        <f>SUM(F16:J16)</f>
        <v>0</v>
      </c>
      <c r="L16" s="80"/>
    </row>
    <row r="17" spans="1:12" x14ac:dyDescent="0.25">
      <c r="A17" s="88"/>
      <c r="B17" s="87"/>
      <c r="C17" s="87"/>
      <c r="D17" s="63"/>
      <c r="E17" s="53" t="s">
        <v>118</v>
      </c>
      <c r="F17" s="54"/>
      <c r="G17" s="49"/>
      <c r="H17" s="80"/>
      <c r="I17" s="80"/>
      <c r="J17" s="80"/>
      <c r="K17" s="80">
        <f>SUM(F17:J17)</f>
        <v>0</v>
      </c>
      <c r="L17" s="80"/>
    </row>
    <row r="18" spans="1:12" x14ac:dyDescent="0.25">
      <c r="A18" s="88"/>
      <c r="B18" s="87"/>
      <c r="C18" s="90" t="s">
        <v>20</v>
      </c>
      <c r="D18" s="92"/>
      <c r="E18" s="56" t="s">
        <v>119</v>
      </c>
      <c r="F18" s="57">
        <f>SUM(F16:F17)</f>
        <v>0</v>
      </c>
      <c r="G18" s="55">
        <f>SUM(G16:G17)</f>
        <v>0</v>
      </c>
      <c r="H18" s="79">
        <f>SUM(H16:J17)</f>
        <v>0</v>
      </c>
      <c r="I18" s="79"/>
      <c r="J18" s="79"/>
      <c r="K18" s="79">
        <f>SUM(K16:L17)</f>
        <v>0</v>
      </c>
      <c r="L18" s="79"/>
    </row>
    <row r="19" spans="1:12" x14ac:dyDescent="0.25">
      <c r="A19" s="88" t="s">
        <v>103</v>
      </c>
      <c r="B19" s="87"/>
      <c r="C19" s="87"/>
      <c r="D19" s="63"/>
      <c r="E19" s="53" t="s">
        <v>117</v>
      </c>
      <c r="F19" s="54"/>
      <c r="G19" s="49"/>
      <c r="H19" s="80"/>
      <c r="I19" s="80"/>
      <c r="J19" s="80"/>
      <c r="K19" s="80">
        <f>SUM(F19:J19)</f>
        <v>0</v>
      </c>
      <c r="L19" s="80"/>
    </row>
    <row r="20" spans="1:12" x14ac:dyDescent="0.25">
      <c r="A20" s="88"/>
      <c r="B20" s="87"/>
      <c r="C20" s="87"/>
      <c r="D20" s="63"/>
      <c r="E20" s="53" t="s">
        <v>118</v>
      </c>
      <c r="F20" s="54"/>
      <c r="G20" s="49"/>
      <c r="H20" s="80"/>
      <c r="I20" s="80"/>
      <c r="J20" s="80"/>
      <c r="K20" s="80">
        <f>SUM(F20:J20)</f>
        <v>0</v>
      </c>
      <c r="L20" s="80"/>
    </row>
    <row r="21" spans="1:12" x14ac:dyDescent="0.25">
      <c r="A21" s="88"/>
      <c r="B21" s="87"/>
      <c r="C21" s="90" t="s">
        <v>20</v>
      </c>
      <c r="D21" s="92"/>
      <c r="E21" s="56" t="s">
        <v>119</v>
      </c>
      <c r="F21" s="57">
        <f>SUM(F19:F20)</f>
        <v>0</v>
      </c>
      <c r="G21" s="55">
        <f>SUM(G19:G20)</f>
        <v>0</v>
      </c>
      <c r="H21" s="79">
        <f>SUM(H19:J20)</f>
        <v>0</v>
      </c>
      <c r="I21" s="79"/>
      <c r="J21" s="79"/>
      <c r="K21" s="79">
        <f>SUM(K19:L20)</f>
        <v>0</v>
      </c>
      <c r="L21" s="79"/>
    </row>
    <row r="22" spans="1:12" ht="15" customHeight="1" x14ac:dyDescent="0.25">
      <c r="A22" s="39" t="s">
        <v>21</v>
      </c>
      <c r="B22" s="46" t="s">
        <v>21</v>
      </c>
      <c r="C22" s="87" t="s">
        <v>21</v>
      </c>
      <c r="D22" s="63"/>
      <c r="E22" s="53" t="s">
        <v>21</v>
      </c>
      <c r="F22" s="54"/>
      <c r="G22" s="49" t="s">
        <v>21</v>
      </c>
      <c r="H22" s="80" t="s">
        <v>21</v>
      </c>
      <c r="I22" s="80"/>
      <c r="J22" s="80"/>
      <c r="K22" s="80" t="s">
        <v>21</v>
      </c>
      <c r="L22" s="80"/>
    </row>
    <row r="23" spans="1:12" x14ac:dyDescent="0.25">
      <c r="A23" s="88" t="s">
        <v>110</v>
      </c>
      <c r="B23" s="87"/>
      <c r="C23" s="87"/>
      <c r="D23" s="63"/>
      <c r="E23" s="53" t="s">
        <v>117</v>
      </c>
      <c r="F23" s="54"/>
      <c r="G23" s="49"/>
      <c r="H23" s="80"/>
      <c r="I23" s="80"/>
      <c r="J23" s="80"/>
      <c r="K23" s="80">
        <f>SUM(F23:J23)</f>
        <v>0</v>
      </c>
      <c r="L23" s="80"/>
    </row>
    <row r="24" spans="1:12" x14ac:dyDescent="0.25">
      <c r="A24" s="88"/>
      <c r="B24" s="87"/>
      <c r="C24" s="87"/>
      <c r="D24" s="63"/>
      <c r="E24" s="53" t="s">
        <v>118</v>
      </c>
      <c r="F24" s="54"/>
      <c r="G24" s="49"/>
      <c r="H24" s="80"/>
      <c r="I24" s="80"/>
      <c r="J24" s="80"/>
      <c r="K24" s="80">
        <f>SUM(F24:J24)</f>
        <v>0</v>
      </c>
      <c r="L24" s="80"/>
    </row>
    <row r="25" spans="1:12" x14ac:dyDescent="0.25">
      <c r="A25" s="88"/>
      <c r="B25" s="87"/>
      <c r="C25" s="90" t="s">
        <v>20</v>
      </c>
      <c r="D25" s="92"/>
      <c r="E25" s="56" t="s">
        <v>119</v>
      </c>
      <c r="F25" s="57">
        <f>SUM(F23:F24)</f>
        <v>0</v>
      </c>
      <c r="G25" s="55">
        <f>SUM(G23:G24)</f>
        <v>0</v>
      </c>
      <c r="H25" s="79">
        <f>SUM(H23:J24)</f>
        <v>0</v>
      </c>
      <c r="I25" s="79"/>
      <c r="J25" s="79"/>
      <c r="K25" s="79">
        <f>SUM(K23:L24)</f>
        <v>0</v>
      </c>
      <c r="L25" s="79"/>
    </row>
    <row r="26" spans="1:12" x14ac:dyDescent="0.25">
      <c r="A26" s="90" t="s">
        <v>22</v>
      </c>
      <c r="B26" s="90"/>
      <c r="C26" s="90"/>
      <c r="D26" s="92"/>
      <c r="E26" s="53" t="s">
        <v>117</v>
      </c>
      <c r="F26" s="54">
        <f t="shared" ref="F26:H27" si="0">SUM(F16,F19,F23)</f>
        <v>0</v>
      </c>
      <c r="G26" s="49">
        <f t="shared" si="0"/>
        <v>0</v>
      </c>
      <c r="H26" s="80">
        <f t="shared" si="0"/>
        <v>0</v>
      </c>
      <c r="I26" s="80"/>
      <c r="J26" s="80"/>
      <c r="K26" s="80">
        <f>SUM(F26:J26)</f>
        <v>0</v>
      </c>
      <c r="L26" s="80"/>
    </row>
    <row r="27" spans="1:12" x14ac:dyDescent="0.25">
      <c r="A27" s="90"/>
      <c r="B27" s="90"/>
      <c r="C27" s="90"/>
      <c r="D27" s="92"/>
      <c r="E27" s="53" t="s">
        <v>118</v>
      </c>
      <c r="F27" s="54">
        <f t="shared" si="0"/>
        <v>0</v>
      </c>
      <c r="G27" s="49">
        <f t="shared" si="0"/>
        <v>0</v>
      </c>
      <c r="H27" s="76">
        <f t="shared" si="0"/>
        <v>0</v>
      </c>
      <c r="I27" s="77"/>
      <c r="J27" s="78"/>
      <c r="K27" s="80">
        <f>SUM(F27:J27)</f>
        <v>0</v>
      </c>
      <c r="L27" s="80"/>
    </row>
    <row r="28" spans="1:12" x14ac:dyDescent="0.25">
      <c r="A28" s="90"/>
      <c r="B28" s="90"/>
      <c r="C28" s="90"/>
      <c r="D28" s="92"/>
      <c r="E28" s="56" t="s">
        <v>119</v>
      </c>
      <c r="F28" s="57">
        <f>SUM(F26:F27)</f>
        <v>0</v>
      </c>
      <c r="G28" s="55">
        <f>SUM(G26:G27)</f>
        <v>0</v>
      </c>
      <c r="H28" s="79">
        <f>SUM(H26:J27)</f>
        <v>0</v>
      </c>
      <c r="I28" s="79"/>
      <c r="J28" s="79"/>
      <c r="K28" s="79">
        <f>SUM(K26:L27)</f>
        <v>0</v>
      </c>
      <c r="L28" s="79"/>
    </row>
    <row r="29" spans="1:12" ht="39.6" customHeight="1" x14ac:dyDescent="0.25">
      <c r="A29" s="88" t="s">
        <v>23</v>
      </c>
      <c r="B29" s="88"/>
      <c r="C29" s="88"/>
      <c r="D29" s="87" t="e">
        <f>F28/K28*100</f>
        <v>#DIV/0!</v>
      </c>
      <c r="E29" s="89"/>
      <c r="F29" s="89" t="s">
        <v>24</v>
      </c>
      <c r="G29" s="87"/>
      <c r="H29" s="87"/>
      <c r="I29" s="87" t="e">
        <f>'C1_RO'!C16/'C1_RO'!C21*100</f>
        <v>#DIV/0!</v>
      </c>
      <c r="J29" s="87"/>
      <c r="K29" s="87"/>
      <c r="L29" s="87"/>
    </row>
    <row r="30" spans="1:12" ht="26.45" customHeight="1" x14ac:dyDescent="0.25">
      <c r="A30" s="88" t="s">
        <v>25</v>
      </c>
      <c r="B30" s="88"/>
      <c r="C30" s="88"/>
      <c r="D30" s="87" t="e">
        <f>H28/K28*100</f>
        <v>#DIV/0!</v>
      </c>
      <c r="E30" s="87"/>
      <c r="F30" s="90" t="s">
        <v>26</v>
      </c>
      <c r="G30" s="90"/>
      <c r="H30" s="90"/>
      <c r="I30" s="91">
        <f>F28</f>
        <v>0</v>
      </c>
      <c r="J30" s="87"/>
      <c r="K30" s="87"/>
      <c r="L30" s="87"/>
    </row>
    <row r="31" spans="1:12" ht="24.6" customHeight="1" x14ac:dyDescent="0.25">
      <c r="A31" s="81" t="s">
        <v>27</v>
      </c>
      <c r="B31" s="82"/>
      <c r="C31" s="82"/>
      <c r="D31" s="82"/>
      <c r="E31" s="82"/>
      <c r="F31" s="82"/>
      <c r="G31" s="82"/>
      <c r="H31" s="82"/>
      <c r="I31" s="83"/>
      <c r="J31" s="87" t="s">
        <v>28</v>
      </c>
      <c r="K31" s="87"/>
      <c r="L31" s="46" t="s">
        <v>29</v>
      </c>
    </row>
    <row r="32" spans="1:12" ht="19.5" customHeight="1" x14ac:dyDescent="0.25">
      <c r="A32" s="84"/>
      <c r="B32" s="85"/>
      <c r="C32" s="85"/>
      <c r="D32" s="85"/>
      <c r="E32" s="85"/>
      <c r="F32" s="85"/>
      <c r="G32" s="85"/>
      <c r="H32" s="85"/>
      <c r="I32" s="86"/>
      <c r="J32" s="87"/>
      <c r="K32" s="87"/>
      <c r="L32" s="46"/>
    </row>
    <row r="33" spans="1:7" x14ac:dyDescent="0.25">
      <c r="A33" s="37" t="s">
        <v>116</v>
      </c>
    </row>
    <row r="34" spans="1:7" x14ac:dyDescent="0.25">
      <c r="A34" s="37"/>
    </row>
    <row r="35" spans="1:7" x14ac:dyDescent="0.25">
      <c r="A35" s="37" t="s">
        <v>30</v>
      </c>
      <c r="D35" s="37"/>
      <c r="G35" s="35" t="s">
        <v>31</v>
      </c>
    </row>
    <row r="36" spans="1:7" x14ac:dyDescent="0.25">
      <c r="A36" s="37" t="s">
        <v>32</v>
      </c>
      <c r="D36" s="37"/>
      <c r="G36" s="35" t="s">
        <v>33</v>
      </c>
    </row>
    <row r="37" spans="1:7" x14ac:dyDescent="0.25">
      <c r="A37" s="37"/>
    </row>
    <row r="38" spans="1:7" x14ac:dyDescent="0.25">
      <c r="A38" s="37" t="s">
        <v>34</v>
      </c>
    </row>
  </sheetData>
  <mergeCells count="73">
    <mergeCell ref="K13:L15"/>
    <mergeCell ref="D10:F10"/>
    <mergeCell ref="K20:L20"/>
    <mergeCell ref="H18:J18"/>
    <mergeCell ref="H17:J17"/>
    <mergeCell ref="K17:L17"/>
    <mergeCell ref="H16:J16"/>
    <mergeCell ref="K16:L16"/>
    <mergeCell ref="H10:K10"/>
    <mergeCell ref="C22:D22"/>
    <mergeCell ref="C23:D24"/>
    <mergeCell ref="H22:J22"/>
    <mergeCell ref="H21:J21"/>
    <mergeCell ref="K21:L21"/>
    <mergeCell ref="A13:A15"/>
    <mergeCell ref="B13:B15"/>
    <mergeCell ref="C13:D15"/>
    <mergeCell ref="E13:F15"/>
    <mergeCell ref="G13:J14"/>
    <mergeCell ref="H15:J15"/>
    <mergeCell ref="A23:A25"/>
    <mergeCell ref="A26:D28"/>
    <mergeCell ref="H25:J25"/>
    <mergeCell ref="A16:A18"/>
    <mergeCell ref="B16:B18"/>
    <mergeCell ref="C16:D17"/>
    <mergeCell ref="C18:D18"/>
    <mergeCell ref="B19:B21"/>
    <mergeCell ref="C19:D20"/>
    <mergeCell ref="C21:D21"/>
    <mergeCell ref="A19:A21"/>
    <mergeCell ref="H26:J26"/>
    <mergeCell ref="B23:B25"/>
    <mergeCell ref="H24:J24"/>
    <mergeCell ref="C25:D25"/>
    <mergeCell ref="H23:J23"/>
    <mergeCell ref="A31:I32"/>
    <mergeCell ref="J31:K31"/>
    <mergeCell ref="J32:K32"/>
    <mergeCell ref="H28:J28"/>
    <mergeCell ref="K28:L28"/>
    <mergeCell ref="A29:C29"/>
    <mergeCell ref="D29:E29"/>
    <mergeCell ref="F29:H29"/>
    <mergeCell ref="I29:L29"/>
    <mergeCell ref="A30:C30"/>
    <mergeCell ref="D30:E30"/>
    <mergeCell ref="F30:H30"/>
    <mergeCell ref="I30:L30"/>
    <mergeCell ref="K22:L22"/>
    <mergeCell ref="K23:L23"/>
    <mergeCell ref="K18:L18"/>
    <mergeCell ref="H19:J19"/>
    <mergeCell ref="K19:L19"/>
    <mergeCell ref="H20:J20"/>
    <mergeCell ref="H27:J27"/>
    <mergeCell ref="K25:L25"/>
    <mergeCell ref="K26:L26"/>
    <mergeCell ref="K24:L24"/>
    <mergeCell ref="K27:L27"/>
    <mergeCell ref="B10:C10"/>
    <mergeCell ref="A2:E2"/>
    <mergeCell ref="F2:L2"/>
    <mergeCell ref="A3:E3"/>
    <mergeCell ref="F4:L4"/>
    <mergeCell ref="A4:E4"/>
    <mergeCell ref="A8:L8"/>
    <mergeCell ref="F5:L5"/>
    <mergeCell ref="F6:L6"/>
    <mergeCell ref="A6:E6"/>
    <mergeCell ref="A5:E5"/>
    <mergeCell ref="I3:L3"/>
    <mergeCell ref="G3:H3"/>
  </mergeCells>
  <pageMargins left="0.7" right="0.7" top="0.5" bottom="0.5" header="0.3" footer="0.3"/>
  <pageSetup paperSize="9" scale="70" fitToHeight="0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zoomScale="85" zoomScaleNormal="85" workbookViewId="0">
      <selection activeCell="C31" sqref="C31"/>
    </sheetView>
  </sheetViews>
  <sheetFormatPr defaultColWidth="8.85546875" defaultRowHeight="15" x14ac:dyDescent="0.25"/>
  <cols>
    <col min="1" max="1" width="8.85546875" style="15"/>
    <col min="2" max="2" width="41.140625" style="15" customWidth="1"/>
    <col min="3" max="3" width="20.28515625" style="15" customWidth="1"/>
    <col min="4" max="4" width="20.5703125" style="15" customWidth="1"/>
    <col min="5" max="5" width="19.85546875" style="15" customWidth="1"/>
    <col min="6" max="16384" width="8.85546875" style="15"/>
  </cols>
  <sheetData>
    <row r="1" spans="1:11" x14ac:dyDescent="0.25">
      <c r="A1" s="102" t="s">
        <v>37</v>
      </c>
      <c r="B1" s="102"/>
      <c r="C1" s="102"/>
      <c r="D1" s="102"/>
      <c r="E1" s="102"/>
      <c r="F1" s="32"/>
      <c r="G1" s="32"/>
      <c r="H1" s="32"/>
      <c r="I1" s="32"/>
      <c r="J1" s="32"/>
      <c r="K1" s="32"/>
    </row>
    <row r="2" spans="1:11" ht="14.45" customHeight="1" x14ac:dyDescent="0.25">
      <c r="A2" s="101" t="s">
        <v>0</v>
      </c>
      <c r="B2" s="101"/>
      <c r="C2" s="100" t="s">
        <v>1</v>
      </c>
      <c r="D2" s="100"/>
      <c r="E2" s="100"/>
      <c r="F2" s="28"/>
      <c r="G2" s="28"/>
      <c r="H2" s="28"/>
      <c r="I2" s="28"/>
      <c r="J2" s="28"/>
      <c r="K2" s="28"/>
    </row>
    <row r="3" spans="1:11" ht="14.45" customHeight="1" x14ac:dyDescent="0.25">
      <c r="A3" s="101" t="s">
        <v>2</v>
      </c>
      <c r="B3" s="101"/>
      <c r="C3" s="30" t="s">
        <v>3</v>
      </c>
      <c r="D3" s="31" t="s">
        <v>99</v>
      </c>
      <c r="E3" s="51" t="s">
        <v>100</v>
      </c>
      <c r="F3" s="28"/>
      <c r="G3" s="28"/>
      <c r="H3" s="28"/>
      <c r="I3" s="28"/>
      <c r="J3" s="28"/>
      <c r="K3" s="28"/>
    </row>
    <row r="4" spans="1:11" ht="14.45" customHeight="1" x14ac:dyDescent="0.25">
      <c r="A4" s="101" t="s">
        <v>4</v>
      </c>
      <c r="B4" s="101"/>
      <c r="C4" s="100" t="s">
        <v>5</v>
      </c>
      <c r="D4" s="100"/>
      <c r="E4" s="100"/>
      <c r="F4" s="28"/>
      <c r="G4" s="28"/>
      <c r="H4" s="28"/>
      <c r="I4" s="28"/>
      <c r="J4" s="28"/>
      <c r="K4" s="28"/>
    </row>
    <row r="5" spans="1:11" ht="14.45" customHeight="1" x14ac:dyDescent="0.25">
      <c r="A5" s="101" t="s">
        <v>6</v>
      </c>
      <c r="B5" s="101"/>
      <c r="C5" s="100"/>
      <c r="D5" s="100"/>
      <c r="E5" s="100"/>
      <c r="F5" s="28"/>
      <c r="G5" s="28"/>
      <c r="H5" s="28"/>
      <c r="I5" s="28"/>
      <c r="J5" s="28"/>
      <c r="K5" s="28"/>
    </row>
    <row r="6" spans="1:11" ht="14.45" customHeight="1" x14ac:dyDescent="0.25">
      <c r="A6" s="101" t="s">
        <v>7</v>
      </c>
      <c r="B6" s="101"/>
      <c r="C6" s="100"/>
      <c r="D6" s="100"/>
      <c r="E6" s="100"/>
      <c r="F6" s="28"/>
      <c r="G6" s="28"/>
      <c r="H6" s="28"/>
      <c r="I6" s="28"/>
      <c r="J6" s="28"/>
      <c r="K6" s="28"/>
    </row>
    <row r="7" spans="1:11" ht="14.45" customHeight="1" x14ac:dyDescent="0.25">
      <c r="A7" s="29"/>
      <c r="B7" s="29"/>
      <c r="C7" s="9"/>
      <c r="D7" s="9"/>
      <c r="E7" s="9"/>
      <c r="F7" s="28"/>
      <c r="G7" s="28"/>
      <c r="H7" s="28"/>
      <c r="I7" s="28"/>
      <c r="J7" s="28"/>
      <c r="K7" s="28"/>
    </row>
    <row r="8" spans="1:11" x14ac:dyDescent="0.25">
      <c r="A8" s="105" t="s">
        <v>38</v>
      </c>
      <c r="B8" s="105"/>
      <c r="C8" s="105"/>
      <c r="D8" s="105"/>
      <c r="E8" s="105"/>
    </row>
    <row r="9" spans="1:11" x14ac:dyDescent="0.25">
      <c r="A9" s="105" t="s">
        <v>39</v>
      </c>
      <c r="B9" s="105"/>
      <c r="C9" s="105"/>
      <c r="D9" s="105"/>
      <c r="E9" s="105"/>
    </row>
    <row r="10" spans="1:11" x14ac:dyDescent="0.25">
      <c r="A10" s="104" t="s">
        <v>40</v>
      </c>
      <c r="B10" s="104"/>
      <c r="C10" s="104"/>
      <c r="D10" s="104"/>
      <c r="E10" s="104"/>
    </row>
    <row r="11" spans="1:11" x14ac:dyDescent="0.25">
      <c r="A11" s="103" t="s">
        <v>41</v>
      </c>
      <c r="B11" s="103"/>
      <c r="C11" s="18" t="s">
        <v>42</v>
      </c>
      <c r="D11" s="18">
        <v>2020</v>
      </c>
      <c r="E11" s="18">
        <v>2021</v>
      </c>
    </row>
    <row r="12" spans="1:11" x14ac:dyDescent="0.25">
      <c r="A12" s="18">
        <v>1</v>
      </c>
      <c r="B12" s="23" t="s">
        <v>43</v>
      </c>
      <c r="C12" s="22">
        <f>SUM(D12:E12)</f>
        <v>0</v>
      </c>
      <c r="D12" s="22">
        <f>SUM(D13:D14)</f>
        <v>0</v>
      </c>
      <c r="E12" s="22">
        <f>SUM(E13:E14)</f>
        <v>0</v>
      </c>
    </row>
    <row r="13" spans="1:11" ht="25.15" customHeight="1" x14ac:dyDescent="0.25">
      <c r="A13" s="17"/>
      <c r="B13" s="11" t="s">
        <v>44</v>
      </c>
      <c r="C13" s="22">
        <f t="shared" ref="C13:C20" si="0">SUM(D13:E13)</f>
        <v>0</v>
      </c>
      <c r="D13" s="25"/>
      <c r="E13" s="25"/>
    </row>
    <row r="14" spans="1:11" ht="25.9" customHeight="1" x14ac:dyDescent="0.25">
      <c r="A14" s="17"/>
      <c r="B14" s="11" t="s">
        <v>45</v>
      </c>
      <c r="C14" s="22">
        <f t="shared" si="0"/>
        <v>0</v>
      </c>
      <c r="D14" s="25"/>
      <c r="E14" s="25"/>
    </row>
    <row r="15" spans="1:11" x14ac:dyDescent="0.25">
      <c r="A15" s="18">
        <v>2</v>
      </c>
      <c r="B15" s="23" t="s">
        <v>46</v>
      </c>
      <c r="C15" s="22">
        <f t="shared" si="0"/>
        <v>0</v>
      </c>
      <c r="D15" s="22">
        <f>SUM(D16:D18)</f>
        <v>0</v>
      </c>
      <c r="E15" s="22">
        <f>SUM(E16:E18)</f>
        <v>0</v>
      </c>
    </row>
    <row r="16" spans="1:11" x14ac:dyDescent="0.25">
      <c r="A16" s="17"/>
      <c r="B16" s="16" t="s">
        <v>47</v>
      </c>
      <c r="C16" s="22">
        <f t="shared" si="0"/>
        <v>0</v>
      </c>
      <c r="D16" s="26"/>
      <c r="E16" s="26"/>
    </row>
    <row r="17" spans="1:10" x14ac:dyDescent="0.25">
      <c r="A17" s="17"/>
      <c r="B17" s="16" t="s">
        <v>48</v>
      </c>
      <c r="C17" s="22">
        <f t="shared" si="0"/>
        <v>0</v>
      </c>
      <c r="D17" s="26"/>
      <c r="E17" s="26"/>
    </row>
    <row r="18" spans="1:10" ht="29.45" customHeight="1" x14ac:dyDescent="0.25">
      <c r="A18" s="17"/>
      <c r="B18" s="47" t="s">
        <v>111</v>
      </c>
      <c r="C18" s="22">
        <f t="shared" si="0"/>
        <v>0</v>
      </c>
      <c r="D18" s="26"/>
      <c r="E18" s="26"/>
    </row>
    <row r="19" spans="1:10" x14ac:dyDescent="0.25">
      <c r="A19" s="18">
        <v>3</v>
      </c>
      <c r="B19" s="23" t="s">
        <v>49</v>
      </c>
      <c r="C19" s="22">
        <f t="shared" si="0"/>
        <v>0</v>
      </c>
      <c r="D19" s="27">
        <v>0</v>
      </c>
      <c r="E19" s="27">
        <v>0</v>
      </c>
    </row>
    <row r="20" spans="1:10" ht="18" customHeight="1" x14ac:dyDescent="0.25">
      <c r="A20" s="18">
        <v>4</v>
      </c>
      <c r="B20" s="10" t="s">
        <v>50</v>
      </c>
      <c r="C20" s="22">
        <f t="shared" si="0"/>
        <v>0</v>
      </c>
      <c r="D20" s="27">
        <v>0</v>
      </c>
      <c r="E20" s="27">
        <v>0</v>
      </c>
    </row>
    <row r="21" spans="1:10" x14ac:dyDescent="0.25">
      <c r="A21" s="103" t="s">
        <v>51</v>
      </c>
      <c r="B21" s="103"/>
      <c r="C21" s="22">
        <f>SUM(D21:E21)</f>
        <v>0</v>
      </c>
      <c r="D21" s="22">
        <f>SUM(D12,D15,D19,D20)</f>
        <v>0</v>
      </c>
      <c r="E21" s="22">
        <f>SUM(E12,E15,E19,E20)</f>
        <v>0</v>
      </c>
    </row>
    <row r="22" spans="1:10" x14ac:dyDescent="0.25">
      <c r="A22" s="5" t="s">
        <v>52</v>
      </c>
    </row>
    <row r="23" spans="1:10" x14ac:dyDescent="0.25">
      <c r="A23" s="5" t="s">
        <v>53</v>
      </c>
    </row>
    <row r="24" spans="1:10" x14ac:dyDescent="0.25">
      <c r="A24" s="5" t="s">
        <v>54</v>
      </c>
    </row>
    <row r="25" spans="1:10" x14ac:dyDescent="0.25">
      <c r="A25" s="5" t="s">
        <v>55</v>
      </c>
    </row>
    <row r="26" spans="1:10" x14ac:dyDescent="0.25">
      <c r="A26" s="5"/>
    </row>
    <row r="27" spans="1:10" x14ac:dyDescent="0.25">
      <c r="A27" s="6" t="s">
        <v>56</v>
      </c>
      <c r="C27" s="15" t="s">
        <v>57</v>
      </c>
      <c r="E27" s="15" t="s">
        <v>36</v>
      </c>
      <c r="F27" s="6"/>
      <c r="J27" s="6"/>
    </row>
    <row r="28" spans="1:10" x14ac:dyDescent="0.25">
      <c r="A28" s="6" t="s">
        <v>58</v>
      </c>
    </row>
    <row r="29" spans="1:10" x14ac:dyDescent="0.25">
      <c r="A29" s="6" t="s">
        <v>59</v>
      </c>
    </row>
    <row r="30" spans="1:10" x14ac:dyDescent="0.25">
      <c r="A30" s="6" t="s">
        <v>60</v>
      </c>
    </row>
  </sheetData>
  <mergeCells count="15">
    <mergeCell ref="A11:B11"/>
    <mergeCell ref="A21:B21"/>
    <mergeCell ref="A10:E10"/>
    <mergeCell ref="A5:B5"/>
    <mergeCell ref="A8:E8"/>
    <mergeCell ref="A9:E9"/>
    <mergeCell ref="A6:B6"/>
    <mergeCell ref="C5:E5"/>
    <mergeCell ref="C6:E6"/>
    <mergeCell ref="C2:E2"/>
    <mergeCell ref="A2:B2"/>
    <mergeCell ref="A3:B3"/>
    <mergeCell ref="A4:B4"/>
    <mergeCell ref="A1:E1"/>
    <mergeCell ref="C4:E4"/>
  </mergeCells>
  <pageMargins left="0.7" right="0.7" top="0.75" bottom="0.75" header="0.3" footer="0.3"/>
  <pageSetup paperSize="9" orientation="landscape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6"/>
  <sheetViews>
    <sheetView zoomScale="115" zoomScaleNormal="115" workbookViewId="0">
      <selection activeCell="A15" sqref="A15:F15"/>
    </sheetView>
  </sheetViews>
  <sheetFormatPr defaultColWidth="8.85546875" defaultRowHeight="12.75" x14ac:dyDescent="0.2"/>
  <cols>
    <col min="1" max="1" width="7.7109375" style="3" customWidth="1"/>
    <col min="2" max="2" width="12.7109375" style="3" customWidth="1"/>
    <col min="3" max="3" width="11.85546875" style="3" customWidth="1"/>
    <col min="4" max="4" width="17.140625" style="3" customWidth="1"/>
    <col min="5" max="5" width="12.85546875" style="3" customWidth="1"/>
    <col min="6" max="6" width="11.28515625" style="3" customWidth="1"/>
    <col min="7" max="7" width="8.7109375" style="3" customWidth="1"/>
    <col min="8" max="8" width="8.5703125" style="3" customWidth="1"/>
    <col min="9" max="10" width="8.42578125" style="3" customWidth="1"/>
    <col min="11" max="11" width="11.7109375" style="3" customWidth="1"/>
    <col min="12" max="12" width="11.140625" style="3" customWidth="1"/>
    <col min="13" max="13" width="12.42578125" style="3" customWidth="1"/>
    <col min="14" max="16384" width="8.85546875" style="3"/>
  </cols>
  <sheetData>
    <row r="1" spans="1:13" x14ac:dyDescent="0.2">
      <c r="A1" s="106" t="s">
        <v>112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13" x14ac:dyDescent="0.2">
      <c r="A2" s="105" t="s">
        <v>61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13.5" thickBot="1" x14ac:dyDescent="0.25">
      <c r="A3" s="1"/>
    </row>
    <row r="4" spans="1:13" ht="14.45" customHeight="1" x14ac:dyDescent="0.2">
      <c r="A4" s="122" t="s">
        <v>62</v>
      </c>
      <c r="B4" s="116" t="s">
        <v>63</v>
      </c>
      <c r="C4" s="125"/>
      <c r="D4" s="128" t="s">
        <v>64</v>
      </c>
      <c r="E4" s="128" t="s">
        <v>65</v>
      </c>
      <c r="F4" s="128" t="s">
        <v>66</v>
      </c>
      <c r="G4" s="116" t="s">
        <v>67</v>
      </c>
      <c r="H4" s="117"/>
      <c r="I4" s="116" t="s">
        <v>68</v>
      </c>
      <c r="J4" s="117"/>
      <c r="K4" s="131" t="s">
        <v>69</v>
      </c>
      <c r="L4" s="132"/>
      <c r="M4" s="133"/>
    </row>
    <row r="5" spans="1:13" ht="14.45" customHeight="1" x14ac:dyDescent="0.2">
      <c r="A5" s="123"/>
      <c r="B5" s="118"/>
      <c r="C5" s="126"/>
      <c r="D5" s="129"/>
      <c r="E5" s="129"/>
      <c r="F5" s="129"/>
      <c r="G5" s="118"/>
      <c r="H5" s="119"/>
      <c r="I5" s="118"/>
      <c r="J5" s="119"/>
      <c r="K5" s="134"/>
      <c r="L5" s="135"/>
      <c r="M5" s="136"/>
    </row>
    <row r="6" spans="1:13" ht="14.45" customHeight="1" x14ac:dyDescent="0.2">
      <c r="A6" s="123"/>
      <c r="B6" s="118"/>
      <c r="C6" s="126"/>
      <c r="D6" s="129"/>
      <c r="E6" s="129"/>
      <c r="F6" s="129"/>
      <c r="G6" s="118"/>
      <c r="H6" s="119"/>
      <c r="I6" s="118"/>
      <c r="J6" s="119"/>
      <c r="K6" s="134"/>
      <c r="L6" s="135"/>
      <c r="M6" s="136"/>
    </row>
    <row r="7" spans="1:13" ht="14.45" customHeight="1" x14ac:dyDescent="0.2">
      <c r="A7" s="123"/>
      <c r="B7" s="118"/>
      <c r="C7" s="126"/>
      <c r="D7" s="129"/>
      <c r="E7" s="129"/>
      <c r="F7" s="129"/>
      <c r="G7" s="118"/>
      <c r="H7" s="119"/>
      <c r="I7" s="118"/>
      <c r="J7" s="119"/>
      <c r="K7" s="134"/>
      <c r="L7" s="135"/>
      <c r="M7" s="136"/>
    </row>
    <row r="8" spans="1:13" ht="15" customHeight="1" thickBot="1" x14ac:dyDescent="0.25">
      <c r="A8" s="124"/>
      <c r="B8" s="120"/>
      <c r="C8" s="127"/>
      <c r="D8" s="130"/>
      <c r="E8" s="130"/>
      <c r="F8" s="130"/>
      <c r="G8" s="120"/>
      <c r="H8" s="121"/>
      <c r="I8" s="120"/>
      <c r="J8" s="121"/>
      <c r="K8" s="137"/>
      <c r="L8" s="138"/>
      <c r="M8" s="139"/>
    </row>
    <row r="9" spans="1:13" ht="16.149999999999999" customHeight="1" x14ac:dyDescent="0.2">
      <c r="A9" s="145" t="s">
        <v>70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7"/>
    </row>
    <row r="10" spans="1:13" s="33" customFormat="1" x14ac:dyDescent="0.2">
      <c r="A10" s="150" t="s">
        <v>71</v>
      </c>
      <c r="B10" s="151"/>
      <c r="C10" s="151"/>
      <c r="D10" s="151"/>
      <c r="E10" s="151"/>
      <c r="F10" s="152"/>
      <c r="G10" s="18">
        <v>2020</v>
      </c>
      <c r="H10" s="18">
        <v>2021</v>
      </c>
      <c r="I10" s="52">
        <v>2020</v>
      </c>
      <c r="J10" s="52">
        <v>2021</v>
      </c>
      <c r="K10" s="52">
        <v>2020</v>
      </c>
      <c r="L10" s="52">
        <v>2021</v>
      </c>
      <c r="M10" s="18" t="s">
        <v>22</v>
      </c>
    </row>
    <row r="11" spans="1:13" x14ac:dyDescent="0.2">
      <c r="A11" s="17">
        <v>1</v>
      </c>
      <c r="B11" s="148" t="s">
        <v>72</v>
      </c>
      <c r="C11" s="148"/>
      <c r="D11" s="17" t="s">
        <v>104</v>
      </c>
      <c r="E11" s="19">
        <f>50*4.7515</f>
        <v>237.57499999999999</v>
      </c>
      <c r="F11" s="19">
        <v>200</v>
      </c>
      <c r="G11" s="20">
        <v>1200</v>
      </c>
      <c r="H11" s="20">
        <v>1000</v>
      </c>
      <c r="I11" s="14">
        <f>G11/(166.666*12)</f>
        <v>0.60000240000960003</v>
      </c>
      <c r="J11" s="14">
        <f>H11/(166.666*12)</f>
        <v>0.50000200000799999</v>
      </c>
      <c r="K11" s="21">
        <f>F11*G11</f>
        <v>240000</v>
      </c>
      <c r="L11" s="21">
        <f>F11*H11</f>
        <v>200000</v>
      </c>
      <c r="M11" s="22">
        <f>SUM(K11:L11)</f>
        <v>440000</v>
      </c>
    </row>
    <row r="12" spans="1:13" x14ac:dyDescent="0.2">
      <c r="A12" s="17">
        <v>2</v>
      </c>
      <c r="B12" s="140"/>
      <c r="C12" s="141"/>
      <c r="D12" s="17" t="s">
        <v>106</v>
      </c>
      <c r="E12" s="19">
        <f>35*4.7515</f>
        <v>166.30250000000001</v>
      </c>
      <c r="F12" s="19">
        <v>150</v>
      </c>
      <c r="G12" s="20">
        <v>1248</v>
      </c>
      <c r="H12" s="20">
        <v>1780</v>
      </c>
      <c r="I12" s="14">
        <f t="shared" ref="I12:J14" si="0">G12/(166.666*12)</f>
        <v>0.62400249600998403</v>
      </c>
      <c r="J12" s="14">
        <f t="shared" si="0"/>
        <v>0.89000356001424008</v>
      </c>
      <c r="K12" s="21">
        <f t="shared" ref="K12:K14" si="1">F12*G12</f>
        <v>187200</v>
      </c>
      <c r="L12" s="21">
        <f>F12*H12</f>
        <v>267000</v>
      </c>
      <c r="M12" s="22">
        <f t="shared" ref="M12:M14" si="2">SUM(K12:L12)</f>
        <v>454200</v>
      </c>
    </row>
    <row r="13" spans="1:13" x14ac:dyDescent="0.2">
      <c r="A13" s="17">
        <v>3</v>
      </c>
      <c r="B13" s="140"/>
      <c r="C13" s="141"/>
      <c r="D13" s="17" t="s">
        <v>105</v>
      </c>
      <c r="E13" s="19">
        <f>25*4.7515</f>
        <v>118.78749999999999</v>
      </c>
      <c r="F13" s="19">
        <v>100</v>
      </c>
      <c r="G13" s="20">
        <v>500</v>
      </c>
      <c r="H13" s="20">
        <v>800</v>
      </c>
      <c r="I13" s="14">
        <f t="shared" si="0"/>
        <v>0.250001000004</v>
      </c>
      <c r="J13" s="14">
        <f t="shared" si="0"/>
        <v>0.40000160000640006</v>
      </c>
      <c r="K13" s="21">
        <f t="shared" si="1"/>
        <v>50000</v>
      </c>
      <c r="L13" s="21">
        <f>F13*H13</f>
        <v>80000</v>
      </c>
      <c r="M13" s="22">
        <f t="shared" si="2"/>
        <v>130000</v>
      </c>
    </row>
    <row r="14" spans="1:13" x14ac:dyDescent="0.2">
      <c r="A14" s="17">
        <v>4</v>
      </c>
      <c r="B14" s="148"/>
      <c r="C14" s="148"/>
      <c r="D14" s="17" t="s">
        <v>107</v>
      </c>
      <c r="E14" s="19">
        <f>15*4.7515</f>
        <v>71.272500000000008</v>
      </c>
      <c r="F14" s="19">
        <v>70</v>
      </c>
      <c r="G14" s="20">
        <v>200</v>
      </c>
      <c r="H14" s="20">
        <v>400</v>
      </c>
      <c r="I14" s="14">
        <f t="shared" si="0"/>
        <v>0.10000040000160001</v>
      </c>
      <c r="J14" s="14">
        <f t="shared" si="0"/>
        <v>0.20000080000320003</v>
      </c>
      <c r="K14" s="21">
        <f t="shared" si="1"/>
        <v>14000</v>
      </c>
      <c r="L14" s="21">
        <f>F14*H14</f>
        <v>28000</v>
      </c>
      <c r="M14" s="22">
        <f t="shared" si="2"/>
        <v>42000</v>
      </c>
    </row>
    <row r="15" spans="1:13" x14ac:dyDescent="0.2">
      <c r="A15" s="142" t="s">
        <v>108</v>
      </c>
      <c r="B15" s="143"/>
      <c r="C15" s="143"/>
      <c r="D15" s="143"/>
      <c r="E15" s="143"/>
      <c r="F15" s="144"/>
      <c r="G15" s="59">
        <f>SUM(G11:G14)</f>
        <v>3148</v>
      </c>
      <c r="H15" s="59">
        <f>SUM(H11:H14)</f>
        <v>3980</v>
      </c>
      <c r="I15" s="22">
        <f>SUM(I11:I14)</f>
        <v>1.5740062960251842</v>
      </c>
      <c r="J15" s="22">
        <f t="shared" ref="J15:L15" si="3">SUM(J11:J14)</f>
        <v>1.9900079600318403</v>
      </c>
      <c r="K15" s="22">
        <f t="shared" si="3"/>
        <v>491200</v>
      </c>
      <c r="L15" s="22">
        <f t="shared" si="3"/>
        <v>575000</v>
      </c>
      <c r="M15" s="22">
        <f>SUM(M11:M14)</f>
        <v>1066200</v>
      </c>
    </row>
    <row r="16" spans="1:13" x14ac:dyDescent="0.2">
      <c r="A16" s="107" t="s">
        <v>74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9"/>
    </row>
    <row r="17" spans="1:13" x14ac:dyDescent="0.2">
      <c r="A17" s="149" t="s">
        <v>75</v>
      </c>
      <c r="B17" s="149"/>
      <c r="C17" s="149"/>
      <c r="D17" s="149"/>
      <c r="E17" s="149"/>
      <c r="F17" s="149"/>
      <c r="G17" s="52">
        <v>2020</v>
      </c>
      <c r="H17" s="52">
        <v>2021</v>
      </c>
      <c r="I17" s="52">
        <v>2020</v>
      </c>
      <c r="J17" s="52">
        <v>2021</v>
      </c>
      <c r="K17" s="52">
        <v>2020</v>
      </c>
      <c r="L17" s="52">
        <v>2021</v>
      </c>
      <c r="M17" s="18" t="s">
        <v>22</v>
      </c>
    </row>
    <row r="18" spans="1:13" x14ac:dyDescent="0.2">
      <c r="A18" s="17">
        <v>5</v>
      </c>
      <c r="B18" s="148" t="s">
        <v>76</v>
      </c>
      <c r="C18" s="148"/>
      <c r="D18" s="17" t="s">
        <v>73</v>
      </c>
      <c r="E18" s="17"/>
      <c r="F18" s="17"/>
      <c r="G18" s="17"/>
      <c r="H18" s="16"/>
      <c r="I18" s="12"/>
      <c r="J18" s="13"/>
      <c r="K18" s="24"/>
      <c r="L18" s="17"/>
      <c r="M18" s="18"/>
    </row>
    <row r="19" spans="1:13" x14ac:dyDescent="0.2">
      <c r="A19" s="17">
        <v>6</v>
      </c>
      <c r="B19" s="148"/>
      <c r="C19" s="148"/>
      <c r="D19" s="17"/>
      <c r="E19" s="17"/>
      <c r="F19" s="17"/>
      <c r="G19" s="17"/>
      <c r="H19" s="16"/>
      <c r="I19" s="12"/>
      <c r="J19" s="13"/>
      <c r="K19" s="24"/>
      <c r="L19" s="17"/>
      <c r="M19" s="18"/>
    </row>
    <row r="20" spans="1:13" x14ac:dyDescent="0.2">
      <c r="A20" s="113" t="s">
        <v>77</v>
      </c>
      <c r="B20" s="114"/>
      <c r="C20" s="114"/>
      <c r="D20" s="114"/>
      <c r="E20" s="114"/>
      <c r="F20" s="115"/>
      <c r="G20" s="59">
        <f>SUM(G18:G19)</f>
        <v>0</v>
      </c>
      <c r="H20" s="59">
        <f t="shared" ref="H20:M20" si="4">SUM(H18:H19)</f>
        <v>0</v>
      </c>
      <c r="I20" s="22">
        <f>SUM(I18:I19)</f>
        <v>0</v>
      </c>
      <c r="J20" s="22">
        <f t="shared" si="4"/>
        <v>0</v>
      </c>
      <c r="K20" s="22">
        <f t="shared" si="4"/>
        <v>0</v>
      </c>
      <c r="L20" s="22">
        <f t="shared" si="4"/>
        <v>0</v>
      </c>
      <c r="M20" s="22">
        <f t="shared" si="4"/>
        <v>0</v>
      </c>
    </row>
    <row r="21" spans="1:13" x14ac:dyDescent="0.2">
      <c r="A21" s="110" t="s">
        <v>109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2"/>
    </row>
    <row r="22" spans="1:13" x14ac:dyDescent="0.2">
      <c r="A22" s="149" t="s">
        <v>75</v>
      </c>
      <c r="B22" s="149"/>
      <c r="C22" s="149"/>
      <c r="D22" s="149"/>
      <c r="E22" s="149"/>
      <c r="F22" s="149"/>
      <c r="G22" s="52">
        <v>2020</v>
      </c>
      <c r="H22" s="52">
        <v>2021</v>
      </c>
      <c r="I22" s="52">
        <v>2020</v>
      </c>
      <c r="J22" s="52">
        <v>2021</v>
      </c>
      <c r="K22" s="52">
        <v>2020</v>
      </c>
      <c r="L22" s="52">
        <v>2021</v>
      </c>
      <c r="M22" s="18"/>
    </row>
    <row r="23" spans="1:13" x14ac:dyDescent="0.2">
      <c r="A23" s="17">
        <v>7</v>
      </c>
      <c r="B23" s="148" t="s">
        <v>78</v>
      </c>
      <c r="C23" s="148"/>
      <c r="D23" s="17" t="s">
        <v>79</v>
      </c>
      <c r="E23" s="17"/>
      <c r="F23" s="17"/>
      <c r="G23" s="17"/>
      <c r="H23" s="17"/>
      <c r="I23" s="12"/>
      <c r="J23" s="13"/>
      <c r="K23" s="24"/>
      <c r="L23" s="17"/>
      <c r="M23" s="18"/>
    </row>
    <row r="24" spans="1:13" x14ac:dyDescent="0.2">
      <c r="A24" s="17">
        <v>8</v>
      </c>
      <c r="B24" s="148"/>
      <c r="C24" s="148"/>
      <c r="D24" s="17"/>
      <c r="E24" s="17"/>
      <c r="F24" s="17"/>
      <c r="G24" s="17"/>
      <c r="H24" s="17"/>
      <c r="I24" s="12"/>
      <c r="J24" s="13"/>
      <c r="K24" s="24"/>
      <c r="L24" s="17"/>
      <c r="M24" s="18"/>
    </row>
    <row r="25" spans="1:13" x14ac:dyDescent="0.2">
      <c r="A25" s="113" t="s">
        <v>80</v>
      </c>
      <c r="B25" s="114"/>
      <c r="C25" s="114"/>
      <c r="D25" s="114"/>
      <c r="E25" s="114"/>
      <c r="F25" s="115"/>
      <c r="G25" s="59">
        <f>SUM(G23:G24)</f>
        <v>0</v>
      </c>
      <c r="H25" s="59">
        <f t="shared" ref="H25" si="5">SUM(H23:H24)</f>
        <v>0</v>
      </c>
      <c r="I25" s="22">
        <f>SUM(I23:I24)</f>
        <v>0</v>
      </c>
      <c r="J25" s="22">
        <f t="shared" ref="J25" si="6">SUM(J23:J24)</f>
        <v>0</v>
      </c>
      <c r="K25" s="22">
        <f t="shared" ref="K25" si="7">SUM(K23:K24)</f>
        <v>0</v>
      </c>
      <c r="L25" s="22">
        <f t="shared" ref="L25" si="8">SUM(L23:L24)</f>
        <v>0</v>
      </c>
      <c r="M25" s="22">
        <f t="shared" ref="M25" si="9">SUM(M23:M24)</f>
        <v>0</v>
      </c>
    </row>
    <row r="26" spans="1:13" x14ac:dyDescent="0.2">
      <c r="A26" s="113" t="s">
        <v>35</v>
      </c>
      <c r="B26" s="114"/>
      <c r="C26" s="114"/>
      <c r="D26" s="114"/>
      <c r="E26" s="114"/>
      <c r="F26" s="115"/>
      <c r="G26" s="59">
        <f>SUM(G15,G20,G25)</f>
        <v>3148</v>
      </c>
      <c r="H26" s="59">
        <f t="shared" ref="H26:M26" si="10">SUM(H15,H20,H25)</f>
        <v>3980</v>
      </c>
      <c r="I26" s="22">
        <f t="shared" si="10"/>
        <v>1.5740062960251842</v>
      </c>
      <c r="J26" s="22">
        <f t="shared" si="10"/>
        <v>1.9900079600318403</v>
      </c>
      <c r="K26" s="22">
        <f t="shared" si="10"/>
        <v>491200</v>
      </c>
      <c r="L26" s="22">
        <f t="shared" si="10"/>
        <v>575000</v>
      </c>
      <c r="M26" s="22">
        <f t="shared" si="10"/>
        <v>1066200</v>
      </c>
    </row>
    <row r="27" spans="1:13" x14ac:dyDescent="0.2">
      <c r="A27" s="4" t="s">
        <v>120</v>
      </c>
    </row>
    <row r="28" spans="1:13" x14ac:dyDescent="0.2">
      <c r="A28" s="4" t="s">
        <v>123</v>
      </c>
    </row>
    <row r="29" spans="1:13" x14ac:dyDescent="0.2">
      <c r="A29" s="4" t="s">
        <v>121</v>
      </c>
    </row>
    <row r="30" spans="1:13" x14ac:dyDescent="0.2">
      <c r="A30" s="4" t="s">
        <v>122</v>
      </c>
    </row>
    <row r="31" spans="1:13" x14ac:dyDescent="0.2">
      <c r="A31" s="4"/>
    </row>
    <row r="32" spans="1:13" x14ac:dyDescent="0.2">
      <c r="A32" s="2" t="s">
        <v>56</v>
      </c>
      <c r="H32" s="2" t="s">
        <v>57</v>
      </c>
      <c r="I32" s="2"/>
      <c r="L32" s="3" t="s">
        <v>36</v>
      </c>
    </row>
    <row r="33" spans="1:1" x14ac:dyDescent="0.2">
      <c r="A33" s="2" t="s">
        <v>81</v>
      </c>
    </row>
    <row r="34" spans="1:1" x14ac:dyDescent="0.2">
      <c r="A34" s="2" t="s">
        <v>82</v>
      </c>
    </row>
    <row r="35" spans="1:1" x14ac:dyDescent="0.2">
      <c r="A35" s="2"/>
    </row>
    <row r="36" spans="1:1" x14ac:dyDescent="0.2">
      <c r="A36" s="2" t="s">
        <v>60</v>
      </c>
    </row>
  </sheetData>
  <mergeCells count="28">
    <mergeCell ref="A26:F26"/>
    <mergeCell ref="A20:F20"/>
    <mergeCell ref="K4:M8"/>
    <mergeCell ref="B12:C12"/>
    <mergeCell ref="B13:C13"/>
    <mergeCell ref="A15:F15"/>
    <mergeCell ref="A9:M9"/>
    <mergeCell ref="B24:C24"/>
    <mergeCell ref="B23:C23"/>
    <mergeCell ref="A22:F22"/>
    <mergeCell ref="B19:C19"/>
    <mergeCell ref="A17:F17"/>
    <mergeCell ref="B18:C18"/>
    <mergeCell ref="B11:C11"/>
    <mergeCell ref="B14:C14"/>
    <mergeCell ref="A10:F10"/>
    <mergeCell ref="A1:M1"/>
    <mergeCell ref="A2:M2"/>
    <mergeCell ref="A16:M16"/>
    <mergeCell ref="A21:M21"/>
    <mergeCell ref="A25:F25"/>
    <mergeCell ref="I4:J8"/>
    <mergeCell ref="A4:A8"/>
    <mergeCell ref="B4:C8"/>
    <mergeCell ref="D4:D8"/>
    <mergeCell ref="E4:E8"/>
    <mergeCell ref="F4:F8"/>
    <mergeCell ref="G4:H8"/>
  </mergeCells>
  <pageMargins left="0.7" right="0.7" top="0.75" bottom="0.75" header="0.3" footer="0.3"/>
  <pageSetup paperSize="9" scale="92" fitToHeight="0" orientation="landscape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32"/>
  <sheetViews>
    <sheetView zoomScale="90" zoomScaleNormal="90" workbookViewId="0">
      <selection activeCell="C36" sqref="C36"/>
    </sheetView>
  </sheetViews>
  <sheetFormatPr defaultColWidth="8.85546875" defaultRowHeight="15" x14ac:dyDescent="0.25"/>
  <cols>
    <col min="1" max="1" width="9.85546875" style="15" customWidth="1"/>
    <col min="2" max="2" width="22.140625" style="15" customWidth="1"/>
    <col min="3" max="3" width="18" style="15" customWidth="1"/>
    <col min="4" max="4" width="19.85546875" style="15" customWidth="1"/>
    <col min="5" max="5" width="18.85546875" style="15" customWidth="1"/>
    <col min="6" max="16384" width="8.85546875" style="15"/>
  </cols>
  <sheetData>
    <row r="1" spans="1:5" x14ac:dyDescent="0.25">
      <c r="A1" s="155" t="s">
        <v>113</v>
      </c>
      <c r="B1" s="155"/>
      <c r="C1" s="155"/>
      <c r="D1" s="155"/>
      <c r="E1" s="155"/>
    </row>
    <row r="2" spans="1:5" x14ac:dyDescent="0.25">
      <c r="A2" s="7" t="s">
        <v>83</v>
      </c>
    </row>
    <row r="3" spans="1:5" x14ac:dyDescent="0.25">
      <c r="A3" s="156" t="s">
        <v>84</v>
      </c>
      <c r="B3" s="156"/>
      <c r="C3" s="156"/>
      <c r="D3" s="156"/>
      <c r="E3" s="156"/>
    </row>
    <row r="4" spans="1:5" x14ac:dyDescent="0.25">
      <c r="A4" s="157" t="s">
        <v>85</v>
      </c>
      <c r="B4" s="157"/>
      <c r="C4" s="157"/>
      <c r="D4" s="157"/>
      <c r="E4" s="157"/>
    </row>
    <row r="5" spans="1:5" x14ac:dyDescent="0.25">
      <c r="A5" s="8"/>
    </row>
    <row r="6" spans="1:5" x14ac:dyDescent="0.25">
      <c r="A6" s="100" t="s">
        <v>86</v>
      </c>
      <c r="B6" s="103" t="s">
        <v>87</v>
      </c>
      <c r="C6" s="100" t="s">
        <v>88</v>
      </c>
      <c r="D6" s="100" t="s">
        <v>89</v>
      </c>
      <c r="E6" s="100"/>
    </row>
    <row r="7" spans="1:5" ht="25.15" customHeight="1" x14ac:dyDescent="0.25">
      <c r="A7" s="100"/>
      <c r="B7" s="103"/>
      <c r="C7" s="100"/>
      <c r="D7" s="50" t="s">
        <v>90</v>
      </c>
      <c r="E7" s="50" t="s">
        <v>91</v>
      </c>
    </row>
    <row r="8" spans="1:5" x14ac:dyDescent="0.25">
      <c r="A8" s="154" t="s">
        <v>114</v>
      </c>
      <c r="B8" s="154"/>
      <c r="C8" s="154"/>
      <c r="D8" s="154"/>
      <c r="E8" s="154"/>
    </row>
    <row r="9" spans="1:5" x14ac:dyDescent="0.25">
      <c r="A9" s="153" t="s">
        <v>92</v>
      </c>
      <c r="B9" s="153"/>
      <c r="C9" s="153"/>
      <c r="D9" s="153"/>
      <c r="E9" s="11"/>
    </row>
    <row r="10" spans="1:5" x14ac:dyDescent="0.25">
      <c r="A10" s="12">
        <v>2020</v>
      </c>
      <c r="B10" s="60"/>
      <c r="C10" s="14">
        <f>SUM(D10:E10)</f>
        <v>0</v>
      </c>
      <c r="D10" s="60"/>
      <c r="E10" s="60"/>
    </row>
    <row r="11" spans="1:5" x14ac:dyDescent="0.25">
      <c r="A11" s="12">
        <v>2021</v>
      </c>
      <c r="B11" s="60"/>
      <c r="C11" s="14">
        <f>SUM(D11:E11)</f>
        <v>0</v>
      </c>
      <c r="D11" s="60"/>
      <c r="E11" s="60"/>
    </row>
    <row r="12" spans="1:5" x14ac:dyDescent="0.25">
      <c r="A12" s="153" t="s">
        <v>93</v>
      </c>
      <c r="B12" s="153"/>
      <c r="C12" s="153"/>
      <c r="D12" s="153"/>
      <c r="E12" s="153"/>
    </row>
    <row r="13" spans="1:5" x14ac:dyDescent="0.25">
      <c r="A13" s="12">
        <v>2020</v>
      </c>
      <c r="B13" s="60"/>
      <c r="C13" s="14">
        <f>SUM(D13:E13)</f>
        <v>0</v>
      </c>
      <c r="D13" s="60"/>
      <c r="E13" s="60"/>
    </row>
    <row r="14" spans="1:5" x14ac:dyDescent="0.25">
      <c r="A14" s="12">
        <v>2021</v>
      </c>
      <c r="B14" s="60"/>
      <c r="C14" s="14">
        <f>SUM(D14:E14)</f>
        <v>0</v>
      </c>
      <c r="D14" s="60"/>
      <c r="E14" s="60"/>
    </row>
    <row r="15" spans="1:5" x14ac:dyDescent="0.25">
      <c r="A15" s="153" t="s">
        <v>94</v>
      </c>
      <c r="B15" s="153"/>
      <c r="C15" s="153"/>
      <c r="D15" s="153"/>
      <c r="E15" s="153"/>
    </row>
    <row r="16" spans="1:5" x14ac:dyDescent="0.25">
      <c r="A16" s="12">
        <v>2020</v>
      </c>
      <c r="B16" s="60"/>
      <c r="C16" s="14">
        <f>SUM(D16:E16)</f>
        <v>0</v>
      </c>
      <c r="D16" s="60"/>
      <c r="E16" s="60"/>
    </row>
    <row r="17" spans="1:6" x14ac:dyDescent="0.25">
      <c r="A17" s="12">
        <v>2021</v>
      </c>
      <c r="B17" s="60"/>
      <c r="C17" s="14">
        <f>SUM(D17:E17)</f>
        <v>0</v>
      </c>
      <c r="D17" s="60"/>
      <c r="E17" s="60"/>
    </row>
    <row r="18" spans="1:6" x14ac:dyDescent="0.25">
      <c r="A18" s="153" t="s">
        <v>95</v>
      </c>
      <c r="B18" s="153"/>
      <c r="C18" s="153"/>
      <c r="D18" s="153"/>
      <c r="E18" s="153"/>
    </row>
    <row r="19" spans="1:6" x14ac:dyDescent="0.25">
      <c r="A19" s="12">
        <v>2020</v>
      </c>
      <c r="B19" s="60"/>
      <c r="C19" s="14">
        <f>SUM(D19:E19)</f>
        <v>0</v>
      </c>
      <c r="D19" s="60"/>
      <c r="E19" s="60"/>
    </row>
    <row r="20" spans="1:6" x14ac:dyDescent="0.25">
      <c r="A20" s="12">
        <v>2021</v>
      </c>
      <c r="B20" s="60"/>
      <c r="C20" s="14">
        <f>SUM(D20:E20)</f>
        <v>0</v>
      </c>
      <c r="D20" s="60"/>
      <c r="E20" s="60"/>
    </row>
    <row r="21" spans="1:6" x14ac:dyDescent="0.25">
      <c r="A21" s="154" t="s">
        <v>96</v>
      </c>
      <c r="B21" s="154"/>
      <c r="C21" s="154"/>
      <c r="D21" s="154"/>
      <c r="E21" s="154"/>
    </row>
    <row r="22" spans="1:6" x14ac:dyDescent="0.25">
      <c r="A22" s="12">
        <v>2020</v>
      </c>
      <c r="B22" s="14">
        <f t="shared" ref="B22:E23" si="0">SUM(B10,B13,B16,B19)</f>
        <v>0</v>
      </c>
      <c r="C22" s="14">
        <f t="shared" si="0"/>
        <v>0</v>
      </c>
      <c r="D22" s="14">
        <f t="shared" si="0"/>
        <v>0</v>
      </c>
      <c r="E22" s="14">
        <f t="shared" si="0"/>
        <v>0</v>
      </c>
    </row>
    <row r="23" spans="1:6" x14ac:dyDescent="0.25">
      <c r="A23" s="12">
        <v>2021</v>
      </c>
      <c r="B23" s="14">
        <f t="shared" si="0"/>
        <v>0</v>
      </c>
      <c r="C23" s="14">
        <f t="shared" si="0"/>
        <v>0</v>
      </c>
      <c r="D23" s="14">
        <f t="shared" si="0"/>
        <v>0</v>
      </c>
      <c r="E23" s="14">
        <f t="shared" si="0"/>
        <v>0</v>
      </c>
    </row>
    <row r="24" spans="1:6" x14ac:dyDescent="0.25">
      <c r="A24" s="154" t="s">
        <v>115</v>
      </c>
      <c r="B24" s="154"/>
      <c r="C24" s="154"/>
      <c r="D24" s="154"/>
      <c r="E24" s="154"/>
    </row>
    <row r="25" spans="1:6" x14ac:dyDescent="0.25">
      <c r="A25" s="12">
        <v>2020</v>
      </c>
      <c r="B25" s="14"/>
      <c r="C25" s="14">
        <f>SUM(D25:E25)</f>
        <v>0</v>
      </c>
      <c r="D25" s="14"/>
      <c r="E25" s="14"/>
    </row>
    <row r="26" spans="1:6" x14ac:dyDescent="0.25">
      <c r="A26" s="12">
        <v>2021</v>
      </c>
      <c r="B26" s="14"/>
      <c r="C26" s="14">
        <f>SUM(D26:E26)</f>
        <v>0</v>
      </c>
      <c r="D26" s="14"/>
      <c r="E26" s="14"/>
    </row>
    <row r="27" spans="1:6" x14ac:dyDescent="0.25">
      <c r="A27" s="2"/>
    </row>
    <row r="28" spans="1:6" x14ac:dyDescent="0.25">
      <c r="A28" s="2"/>
    </row>
    <row r="29" spans="1:6" x14ac:dyDescent="0.25">
      <c r="A29" s="2" t="s">
        <v>56</v>
      </c>
      <c r="D29" s="15" t="s">
        <v>97</v>
      </c>
      <c r="E29" s="2" t="s">
        <v>36</v>
      </c>
      <c r="F29" s="2"/>
    </row>
    <row r="30" spans="1:6" x14ac:dyDescent="0.25">
      <c r="A30" s="2" t="s">
        <v>58</v>
      </c>
    </row>
    <row r="31" spans="1:6" x14ac:dyDescent="0.25">
      <c r="A31" s="2" t="s">
        <v>98</v>
      </c>
    </row>
    <row r="32" spans="1:6" x14ac:dyDescent="0.25">
      <c r="A32" s="2" t="s">
        <v>60</v>
      </c>
    </row>
  </sheetData>
  <mergeCells count="14">
    <mergeCell ref="A8:E8"/>
    <mergeCell ref="A9:D9"/>
    <mergeCell ref="A1:E1"/>
    <mergeCell ref="A3:E3"/>
    <mergeCell ref="A4:E4"/>
    <mergeCell ref="A6:A7"/>
    <mergeCell ref="B6:B7"/>
    <mergeCell ref="C6:C7"/>
    <mergeCell ref="D6:E6"/>
    <mergeCell ref="A12:E12"/>
    <mergeCell ref="A15:E15"/>
    <mergeCell ref="A18:E18"/>
    <mergeCell ref="A21:E21"/>
    <mergeCell ref="A24:E24"/>
  </mergeCells>
  <pageMargins left="0.7" right="0.7" top="0.75" bottom="0.75" header="0.3" footer="0.3"/>
  <pageSetup paperSize="9" scale="9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A1</vt:lpstr>
      <vt:lpstr>C1_RO</vt:lpstr>
      <vt:lpstr>C1.1_RO</vt:lpstr>
      <vt:lpstr>C1.2_RO</vt:lpstr>
      <vt:lpstr>'A1'!Print_Area</vt:lpstr>
      <vt:lpstr>C1.1_RO!Print_Area</vt:lpstr>
      <vt:lpstr>C1.2_RO!Print_Area</vt:lpstr>
      <vt:lpstr>'C1_RO'!Print_Area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Andreea</cp:lastModifiedBy>
  <cp:lastPrinted>2019-10-31T12:43:52Z</cp:lastPrinted>
  <dcterms:created xsi:type="dcterms:W3CDTF">2016-02-02T10:25:38Z</dcterms:created>
  <dcterms:modified xsi:type="dcterms:W3CDTF">2019-10-31T14:12:45Z</dcterms:modified>
</cp:coreProperties>
</file>